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6FE3D14D-0110-4640-82AB-B994AAD981B0}" xr6:coauthVersionLast="47" xr6:coauthVersionMax="47" xr10:uidLastSave="{00000000-0000-0000-0000-000000000000}"/>
  <workbookProtection workbookAlgorithmName="SHA-512" workbookHashValue="YMosRHGtF2z6h/f6Up0PE1J7+WEjN7DRN9U/xbFH0ZOo2pQmI3UiHeJ1azN3GMguQc5xBiFpU61PLO6eBiIiJg==" workbookSaltValue="pTIyloQA3YzlJPt84TK4FA==" workbookSpinCount="100000" lockStructure="1"/>
  <bookViews>
    <workbookView xWindow="5760" yWindow="3360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6" i="1" s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36" i="1" l="1"/>
  <c r="AY40" i="1"/>
  <c r="AX494" i="1"/>
  <c r="AX35" i="1"/>
  <c r="AY423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Y161" i="1" s="1"/>
  <c r="AX264" i="1"/>
  <c r="AY273" i="1"/>
  <c r="AY308" i="1"/>
  <c r="AX386" i="1"/>
  <c r="AX385" i="1" s="1"/>
  <c r="AX428" i="1"/>
  <c r="AX455" i="1"/>
  <c r="AX454" i="1" s="1"/>
  <c r="AX453" i="1" s="1"/>
  <c r="AY471" i="1"/>
  <c r="AX483" i="1"/>
  <c r="AX489" i="1"/>
  <c r="AX149" i="1"/>
  <c r="AX338" i="1"/>
  <c r="AY386" i="1"/>
  <c r="AY385" i="1" s="1"/>
  <c r="AX424" i="1"/>
  <c r="AY455" i="1"/>
  <c r="AX479" i="1"/>
  <c r="AX62" i="1"/>
  <c r="AX188" i="1"/>
  <c r="AX256" i="1"/>
  <c r="AX328" i="1"/>
  <c r="AX362" i="1"/>
  <c r="AX408" i="1"/>
  <c r="AX403" i="1" s="1"/>
  <c r="AX448" i="1"/>
  <c r="AX447" i="1" s="1"/>
  <c r="AX520" i="1"/>
  <c r="AY530" i="1"/>
  <c r="AY507" i="1" s="1"/>
  <c r="AY119" i="1"/>
  <c r="AY118" i="1" s="1"/>
  <c r="AX19" i="1"/>
  <c r="AX8" i="1" s="1"/>
  <c r="AY73" i="1"/>
  <c r="AY72" i="1" s="1"/>
  <c r="AX502" i="1"/>
  <c r="AX161" i="1"/>
  <c r="AY19" i="1"/>
  <c r="AY8" i="1" s="1"/>
  <c r="AX41" i="1"/>
  <c r="AX146" i="1"/>
  <c r="AY175" i="1"/>
  <c r="AY193" i="1"/>
  <c r="AY207" i="1"/>
  <c r="AX212" i="1"/>
  <c r="AX223" i="1"/>
  <c r="AX236" i="1"/>
  <c r="AX267" i="1"/>
  <c r="AX318" i="1"/>
  <c r="AX374" i="1"/>
  <c r="AX373" i="1" s="1"/>
  <c r="AY94" i="1"/>
  <c r="AY81" i="1" s="1"/>
  <c r="AY35" i="1"/>
  <c r="AX140" i="1"/>
  <c r="AX118" i="1" s="1"/>
  <c r="AY328" i="1"/>
  <c r="AY287" i="1" s="1"/>
  <c r="AY374" i="1"/>
  <c r="AY373" i="1" s="1"/>
  <c r="AY448" i="1"/>
  <c r="AY447" i="1" s="1"/>
  <c r="AX508" i="1"/>
  <c r="AX102" i="1"/>
  <c r="AY489" i="1"/>
  <c r="AY477" i="1" s="1"/>
  <c r="AX72" i="1"/>
  <c r="AY416" i="1"/>
  <c r="AY391" i="1"/>
  <c r="AY436" i="1"/>
  <c r="AY222" i="1" l="1"/>
  <c r="AX117" i="1"/>
  <c r="AY187" i="1"/>
  <c r="AX187" i="1"/>
  <c r="AX287" i="1"/>
  <c r="AY454" i="1"/>
  <c r="AY453" i="1" s="1"/>
  <c r="AX507" i="1"/>
  <c r="AY117" i="1"/>
  <c r="AX40" i="1"/>
  <c r="AX7" i="1" s="1"/>
  <c r="AX184" i="1" s="1"/>
  <c r="AX478" i="1"/>
  <c r="AX477" i="1" s="1"/>
  <c r="AY372" i="1"/>
  <c r="AX222" i="1"/>
  <c r="AX423" i="1"/>
  <c r="AX372" i="1" s="1"/>
  <c r="AY7" i="1"/>
  <c r="AX186" i="1" l="1"/>
  <c r="AX543" i="1" s="1"/>
  <c r="AX544" i="1" s="1"/>
  <c r="AY186" i="1"/>
  <c r="AY543" i="1" s="1"/>
  <c r="AY184" i="1"/>
  <c r="AY544" i="1" l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<sst xmlns="http://schemas.openxmlformats.org/spreadsheetml/2006/main" count="1086" uniqueCount="1067">
  <si>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</si>
  <si>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</si>
  <si>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</si>
  <si>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</si>
  <si>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</si>
  <si>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</si>
  <si>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</si>
  <si>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</si>
  <si>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</si>
  <si>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</si>
  <si>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</si>
  <si>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</si>
  <si>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</si>
  <si>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</si>
  <si>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</si>
  <si>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</si>
  <si>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</si>
  <si>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</si>
  <si>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</si>
  <si>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</si>
  <si>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</si>
  <si>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</si>
  <si>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</si>
  <si>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</si>
  <si>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</si>
  <si>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</si>
  <si>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</si>
  <si>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</si>
  <si>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</si>
  <si>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</si>
  <si>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</si>
  <si>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</si>
  <si>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</si>
  <si>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</si>
  <si>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</si>
  <si>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</si>
  <si>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</si>
  <si>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</si>
  <si>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</si>
  <si>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</si>
  <si>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</si>
  <si>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</si>
  <si>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</si>
  <si>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</si>
  <si>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</si>
  <si>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</si>
  <si>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</si>
  <si>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</si>
  <si>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</si>
  <si>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</si>
  <si>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</si>
  <si>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</si>
  <si>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</si>
  <si>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</si>
  <si>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</si>
  <si>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</si>
  <si>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</si>
  <si>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</si>
  <si>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</si>
  <si>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</si>
  <si>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</si>
  <si>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</si>
  <si>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</si>
  <si>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</si>
  <si>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</si>
  <si>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</si>
  <si>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</si>
  <si>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</si>
  <si>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</si>
  <si>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</si>
  <si>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</si>
  <si>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</si>
  <si>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</si>
  <si>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</si>
  <si>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</si>
  <si>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</si>
  <si>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</si>
  <si>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</si>
  <si>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</si>
  <si>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</si>
  <si>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</si>
  <si>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</si>
  <si>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</si>
  <si>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</si>
  <si>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</si>
  <si>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</si>
  <si>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</si>
  <si>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</si>
  <si>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</si>
  <si>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</si>
  <si>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</si>
  <si>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</si>
  <si>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</si>
  <si>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</si>
  <si>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</si>
  <si>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</si>
  <si>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</si>
  <si>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</si>
  <si>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</si>
  <si>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</si>
  <si>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</si>
  <si>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</si>
  <si>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</si>
  <si>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</si>
  <si>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</si>
  <si>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</si>
  <si>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</si>
  <si>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</si>
  <si>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</si>
  <si>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</si>
  <si>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</si>
  <si>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</si>
  <si>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</si>
  <si>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</si>
  <si>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</si>
  <si>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</si>
  <si>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</si>
  <si>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</si>
  <si>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</si>
  <si>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</si>
  <si>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</si>
  <si>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</si>
  <si>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</si>
  <si>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</si>
  <si>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</si>
  <si>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</si>
  <si>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</si>
  <si>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</si>
  <si>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</si>
  <si>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</si>
  <si>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</si>
  <si>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</si>
  <si>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</si>
  <si>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</si>
  <si>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</si>
  <si>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</si>
  <si>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</si>
  <si>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</si>
  <si>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</si>
  <si>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</si>
  <si>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</si>
  <si>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</si>
  <si>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</si>
  <si>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</si>
  <si>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</si>
  <si>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</si>
  <si>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</si>
  <si>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</si>
  <si>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</si>
  <si>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</si>
  <si>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</si>
  <si>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</si>
  <si>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</si>
  <si>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</si>
  <si>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</si>
  <si>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</si>
  <si>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</si>
  <si>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</si>
  <si>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</si>
  <si>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</si>
  <si>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</si>
  <si>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</si>
  <si>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</si>
  <si>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</si>
  <si>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</si>
  <si>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</si>
  <si>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</si>
  <si>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</si>
  <si>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</si>
  <si>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</si>
  <si>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</si>
  <si>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</si>
  <si>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</si>
  <si>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</si>
  <si>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</si>
  <si>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</si>
  <si>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</si>
  <si>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</si>
  <si>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</si>
  <si>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</si>
  <si>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</si>
  <si>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</si>
  <si>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</si>
  <si>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</si>
  <si>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</si>
  <si>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</si>
  <si>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</si>
  <si>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</si>
  <si>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</si>
  <si>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</si>
  <si>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</si>
  <si>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</si>
  <si>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</si>
  <si>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</si>
  <si>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</si>
  <si>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</si>
  <si>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</si>
  <si>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</si>
  <si>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</si>
  <si>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</si>
  <si>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</si>
  <si>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</si>
  <si>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</si>
  <si>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</si>
  <si>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</si>
  <si>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</si>
  <si>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</si>
  <si>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</si>
  <si>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</si>
  <si>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</si>
  <si>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</si>
  <si>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</si>
  <si>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</si>
  <si>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</si>
  <si>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</si>
  <si>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</si>
  <si>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</si>
  <si>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</si>
  <si>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</si>
  <si>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</si>
  <si>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</si>
  <si>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</si>
  <si>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</si>
  <si>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</si>
  <si>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</si>
  <si>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</si>
  <si>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</si>
  <si>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</si>
  <si>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</si>
  <si>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</si>
  <si>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</si>
  <si>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</si>
  <si>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</si>
  <si>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</si>
  <si>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</si>
  <si>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</si>
  <si>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</si>
  <si>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</si>
  <si>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</si>
  <si>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</si>
  <si>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</si>
  <si>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</si>
  <si>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</si>
  <si>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</si>
  <si>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</si>
  <si>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</si>
  <si>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</si>
  <si>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</si>
  <si>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</si>
  <si>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</si>
  <si>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</si>
  <si>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</si>
  <si>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</si>
  <si>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</si>
  <si>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</si>
  <si>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</si>
  <si>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</si>
  <si>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</si>
  <si>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</si>
  <si>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</si>
  <si>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</si>
  <si>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</si>
  <si>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</si>
  <si>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</si>
  <si>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</si>
  <si>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</si>
  <si>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</si>
  <si>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</si>
  <si>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</si>
  <si>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</si>
  <si>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</si>
  <si>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</si>
  <si>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</si>
  <si>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</si>
  <si>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</si>
  <si>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</si>
  <si>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</si>
  <si>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</si>
  <si>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</si>
  <si>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</si>
  <si>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</si>
  <si>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</si>
  <si>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</si>
  <si>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</si>
  <si>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</si>
  <si>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</si>
  <si>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</si>
  <si>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</si>
  <si>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</si>
  <si>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</si>
  <si>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</si>
  <si>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</si>
  <si>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</si>
  <si>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</si>
  <si>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</si>
  <si>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</si>
  <si>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</si>
  <si>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</si>
  <si>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</si>
  <si>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</si>
  <si>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</si>
  <si>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</si>
  <si>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</si>
  <si>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</si>
  <si>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</si>
  <si>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</si>
  <si>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</si>
  <si>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</si>
  <si>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</si>
  <si>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</si>
  <si>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</si>
  <si>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</si>
  <si>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</si>
  <si>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</si>
  <si>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</si>
  <si>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</si>
  <si>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</si>
  <si>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</si>
  <si>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</si>
  <si>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</si>
  <si>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</si>
  <si>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</si>
  <si>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</si>
  <si>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</si>
  <si>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</si>
  <si>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</si>
  <si>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</si>
  <si>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</si>
  <si>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</si>
  <si>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</si>
  <si>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</si>
  <si>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</si>
  <si>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</si>
  <si>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</si>
  <si>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</si>
  <si>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</si>
  <si>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</si>
  <si>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</si>
  <si>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</si>
  <si>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</si>
  <si>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</si>
  <si>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</si>
  <si>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</si>
  <si>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</si>
  <si>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</si>
  <si>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</si>
  <si>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</si>
  <si>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</si>
  <si>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</si>
  <si>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</si>
  <si>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</si>
  <si>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</si>
  <si>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</si>
  <si>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</si>
  <si>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</si>
  <si>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</si>
  <si>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</si>
  <si>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</si>
  <si>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</si>
  <si>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</si>
  <si>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</si>
  <si>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</si>
  <si>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</si>
  <si>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</si>
  <si>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</si>
  <si>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</si>
  <si>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</si>
  <si>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</si>
  <si>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</si>
  <si>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</si>
  <si>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</si>
  <si>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</si>
  <si>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</si>
  <si>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</si>
  <si>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</si>
  <si>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</si>
  <si>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</si>
  <si>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</si>
  <si>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</si>
  <si>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</si>
  <si>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</si>
  <si>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</si>
  <si>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</si>
  <si>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</si>
  <si>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</si>
  <si>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</si>
  <si>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</si>
  <si>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</si>
  <si>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</si>
  <si>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</si>
  <si>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</si>
  <si>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</si>
  <si>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</si>
  <si>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</si>
  <si>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</si>
  <si>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</si>
  <si>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</si>
  <si>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</si>
  <si>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</si>
  <si>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</si>
  <si>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</si>
  <si>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</si>
  <si>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</si>
  <si>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</si>
  <si>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</si>
  <si>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</si>
  <si>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</si>
  <si>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</si>
  <si>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</si>
  <si>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</si>
  <si>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</si>
  <si>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</si>
  <si>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</si>
  <si>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</si>
  <si>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</si>
  <si>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</si>
  <si>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</si>
  <si>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</si>
  <si>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</si>
  <si>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</si>
  <si>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</si>
  <si>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</si>
  <si>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</si>
  <si>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</si>
  <si>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</si>
  <si>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</si>
  <si>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</si>
  <si>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</si>
  <si>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</si>
  <si>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</si>
  <si>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</si>
  <si>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</si>
  <si>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</si>
  <si>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</si>
  <si>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</si>
  <si>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</si>
  <si>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</si>
  <si>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</si>
  <si>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</si>
  <si>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</si>
  <si>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</si>
  <si>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</si>
  <si>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</si>
  <si>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</si>
  <si>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</si>
  <si>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</si>
  <si>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</si>
  <si>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</si>
  <si>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</si>
  <si>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</si>
  <si>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</si>
  <si>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</si>
  <si>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</si>
  <si>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</si>
  <si>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</si>
  <si>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</si>
  <si>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</si>
  <si>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</si>
  <si>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</si>
  <si>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</si>
  <si>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</si>
  <si>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</si>
  <si>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</si>
  <si>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</si>
  <si>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</si>
  <si>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</si>
  <si>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</si>
  <si>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</si>
  <si>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</si>
  <si>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</si>
  <si>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</si>
  <si>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</si>
  <si>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</si>
  <si>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</si>
  <si>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</si>
  <si>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</si>
  <si>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</si>
  <si>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</si>
  <si>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</si>
  <si>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</si>
  <si>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</si>
  <si>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</si>
  <si>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</si>
  <si>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</si>
  <si>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</si>
  <si>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</si>
  <si>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</si>
  <si>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</si>
  <si>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</si>
  <si>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</si>
  <si>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</si>
  <si>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</si>
  <si>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</si>
  <si>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</si>
  <si>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</si>
  <si>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</si>
  <si>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</si>
  <si>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</si>
  <si>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</si>
  <si>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</si>
  <si>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</si>
  <si>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</si>
  <si>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</si>
  <si>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</si>
  <si>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</si>
  <si>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</si>
  <si>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</si>
  <si>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</si>
  <si>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</si>
  <si>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</si>
  <si>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</si>
  <si>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</si>
  <si>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</si>
  <si>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</si>
  <si>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</si>
  <si>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</si>
  <si>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</si>
  <si>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</si>
  <si>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</si>
  <si>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</si>
  <si>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</si>
  <si>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</si>
  <si>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</si>
  <si>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</si>
  <si>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</si>
  <si>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</si>
  <si>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</si>
  <si>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</si>
  <si>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</si>
  <si>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</si>
  <si>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</si>
  <si>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</si>
  <si>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</si>
  <si>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</si>
  <si>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</si>
  <si>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</si>
  <si>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</si>
  <si>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</si>
  <si>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</si>
  <si>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</si>
  <si>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</si>
  <si>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</si>
  <si>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</si>
  <si>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</si>
  <si>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</si>
  <si>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</si>
  <si>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</si>
  <si>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</si>
  <si>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</si>
  <si>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</si>
  <si>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</si>
  <si>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</si>
  <si>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</si>
  <si>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</si>
  <si>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</si>
  <si>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</si>
  <si>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</si>
  <si>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</si>
  <si>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</si>
  <si>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</si>
  <si>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</si>
  <si>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</si>
  <si>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</si>
  <si>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</si>
  <si>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</si>
  <si>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</si>
  <si>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</si>
  <si>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</si>
  <si>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</si>
  <si>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</si>
  <si>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</si>
  <si>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</si>
  <si>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</si>
  <si>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</si>
  <si>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</si>
  <si>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</si>
  <si>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</si>
  <si>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</si>
  <si>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</si>
  <si>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</si>
  <si>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</si>
  <si>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</si>
  <si>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</si>
  <si>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</si>
  <si>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</si>
  <si>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</si>
  <si>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</si>
  <si>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</si>
  <si>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</si>
  <si>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</si>
  <si>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</si>
  <si>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</si>
  <si>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</si>
  <si>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</si>
  <si>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</si>
  <si>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</si>
  <si>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</si>
  <si>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</si>
  <si>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</si>
  <si>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</si>
  <si>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</si>
  <si>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</si>
  <si>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</si>
  <si>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</si>
  <si>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</si>
  <si>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</si>
  <si>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</si>
  <si>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</si>
  <si>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</si>
  <si>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</si>
  <si>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</si>
  <si>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</si>
  <si>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</si>
  <si>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</si>
  <si>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</si>
  <si>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</si>
  <si>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</si>
  <si>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</si>
  <si>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</si>
  <si>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</si>
  <si>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</si>
  <si>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</si>
  <si>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</si>
  <si>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</si>
  <si>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</si>
  <si>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</si>
  <si>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</si>
  <si>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</si>
  <si>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</si>
  <si>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</si>
  <si>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</si>
  <si>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</si>
  <si>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</si>
  <si>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</si>
  <si>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</si>
  <si>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</si>
  <si>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</si>
  <si>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</si>
  <si>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</si>
  <si>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</si>
  <si>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</si>
  <si>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</si>
  <si>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</si>
  <si>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</si>
  <si>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</si>
  <si>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</si>
  <si>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</si>
  <si>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</si>
  <si>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</si>
  <si>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</si>
  <si>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</si>
  <si>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</si>
  <si>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</si>
  <si>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</si>
  <si>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</si>
  <si>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</si>
  <si>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</si>
  <si>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</si>
  <si>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</si>
  <si>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</si>
  <si>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</si>
  <si>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</si>
  <si>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</si>
  <si>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</si>
  <si>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</si>
  <si>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</si>
  <si>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</si>
  <si>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</si>
  <si>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</si>
  <si>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</si>
  <si>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</si>
  <si>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</si>
  <si>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</si>
  <si>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</si>
  <si>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</si>
  <si>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</si>
  <si>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</si>
  <si>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</si>
  <si>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</si>
  <si>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</si>
  <si>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</si>
  <si>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</si>
  <si>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</si>
  <si>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</si>
  <si>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</si>
  <si>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</si>
  <si>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</si>
  <si>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</si>
  <si>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</si>
  <si>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</si>
  <si>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</si>
  <si>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</si>
  <si>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</si>
  <si>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</si>
  <si>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</si>
  <si>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</si>
  <si>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</si>
  <si>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</si>
  <si>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</si>
  <si>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</si>
  <si>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</si>
  <si>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</si>
  <si>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</si>
  <si>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</si>
  <si>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</si>
  <si>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</si>
  <si>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</si>
  <si>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</si>
  <si>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</si>
  <si>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</si>
  <si>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</si>
  <si>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</si>
  <si>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</si>
  <si>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</si>
  <si>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</si>
  <si>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</si>
  <si>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</si>
  <si>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</si>
  <si>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</si>
  <si>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</si>
  <si>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</si>
  <si>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</si>
  <si>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</si>
  <si>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</si>
  <si>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</si>
  <si>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</si>
  <si>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</si>
  <si>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</si>
  <si>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</si>
  <si>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</si>
  <si>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</si>
  <si>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</si>
  <si>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</si>
  <si>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</si>
  <si>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</si>
  <si>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</si>
  <si>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</si>
  <si>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</si>
  <si>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</si>
  <si>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</si>
  <si>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</si>
  <si>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</si>
  <si>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</si>
  <si>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</si>
  <si>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</si>
  <si>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</si>
  <si>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</si>
  <si>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</si>
  <si>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</si>
  <si>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</si>
  <si>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</si>
  <si>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</si>
  <si>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</si>
  <si>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</si>
  <si>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</si>
  <si>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</si>
  <si>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</si>
  <si>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</si>
  <si>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</si>
  <si>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</si>
  <si>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</si>
  <si>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</si>
  <si>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</si>
  <si>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</si>
  <si>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</si>
  <si>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</si>
  <si>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</si>
  <si>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</si>
  <si>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</si>
  <si>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</si>
  <si>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</si>
  <si>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</si>
  <si>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</si>
  <si>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</si>
  <si>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</si>
  <si>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</si>
  <si>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</si>
  <si>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</si>
  <si>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</si>
  <si>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</si>
  <si>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</si>
  <si>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</si>
  <si>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</si>
  <si>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</si>
  <si>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</si>
  <si>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</si>
  <si>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</si>
  <si>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</si>
  <si>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</si>
  <si>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</si>
  <si>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</si>
  <si>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</si>
  <si>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</si>
  <si>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</si>
  <si>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</si>
  <si>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</si>
  <si>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</si>
  <si>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</si>
  <si>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</si>
  <si>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</si>
  <si>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</si>
  <si>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</si>
  <si>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</si>
  <si>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</si>
  <si>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</si>
  <si>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</si>
  <si>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</si>
  <si>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</si>
  <si>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</si>
  <si>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</si>
  <si>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</si>
  <si>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</si>
  <si>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</si>
  <si>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</si>
  <si>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</si>
  <si>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</si>
  <si>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</si>
  <si>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</si>
  <si>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</si>
  <si>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</si>
  <si>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</si>
  <si>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</si>
  <si>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</si>
  <si>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</si>
  <si>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</si>
  <si>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</si>
  <si>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</si>
  <si>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</si>
  <si>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</si>
  <si>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</si>
  <si>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</si>
  <si>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</si>
  <si>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</si>
  <si>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</si>
  <si>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</si>
  <si>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</si>
  <si>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</si>
  <si>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</si>
  <si>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</si>
  <si>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</si>
  <si>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</si>
  <si>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</si>
  <si>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</si>
  <si>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</si>
  <si>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</si>
  <si>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</si>
  <si>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</si>
  <si>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</si>
  <si>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</si>
  <si>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</si>
  <si>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</si>
  <si>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</si>
  <si>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</si>
  <si>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</si>
  <si>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</si>
  <si>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</si>
  <si>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</si>
  <si>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</si>
  <si>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</si>
  <si>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</si>
  <si>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</si>
  <si>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</si>
  <si>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</si>
  <si>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</si>
  <si>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</si>
  <si>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</si>
  <si>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</si>
  <si>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</si>
  <si>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</si>
  <si>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</si>
  <si>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</si>
  <si>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</si>
  <si>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</si>
  <si>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</si>
  <si>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</si>
  <si>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</si>
  <si>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</si>
  <si>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</si>
  <si>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</si>
  <si>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</si>
  <si>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</si>
  <si>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</si>
  <si>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</si>
  <si>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</si>
  <si>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</si>
  <si>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</si>
  <si>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</si>
  <si>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</si>
  <si>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</si>
  <si>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</si>
  <si>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</si>
  <si>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</si>
  <si>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</si>
  <si>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</si>
  <si>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</si>
  <si>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</si>
  <si>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</si>
  <si>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</si>
  <si>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</si>
  <si>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</si>
  <si>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</si>
  <si>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</si>
  <si>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</si>
  <si>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</si>
  <si>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</si>
  <si>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</si>
  <si>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</si>
  <si>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</si>
  <si>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</si>
  <si>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</si>
  <si>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</si>
  <si>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</si>
  <si>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</si>
  <si>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</si>
  <si>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</si>
  <si>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</si>
  <si>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</si>
  <si>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</si>
  <si>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</si>
  <si>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</si>
  <si>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</si>
  <si>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</si>
  <si>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</si>
  <si>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</si>
  <si>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</si>
  <si>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</si>
  <si>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</si>
  <si>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</si>
  <si>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</si>
  <si>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</si>
  <si>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</si>
  <si>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</si>
  <si>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</si>
  <si>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</si>
  <si>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</si>
  <si>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</si>
  <si>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</si>
  <si>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</si>
  <si>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</si>
  <si>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</si>
  <si>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</si>
  <si>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</si>
  <si>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</si>
  <si>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</si>
  <si>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</si>
  <si>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</si>
  <si>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</si>
  <si>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</si>
  <si>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</si>
  <si>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</si>
  <si>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</si>
  <si>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</si>
  <si>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</si>
  <si>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</si>
  <si>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</si>
  <si>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</si>
  <si>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</si>
  <si>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</si>
  <si>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</si>
  <si>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</si>
  <si>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</si>
  <si>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</si>
  <si>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</si>
  <si>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</si>
  <si>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</si>
  <si>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</si>
  <si>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</si>
  <si>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</si>
  <si>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</si>
  <si>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</si>
  <si>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</si>
  <si>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</si>
  <si>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</si>
  <si>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</si>
  <si>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</si>
  <si>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</si>
  <si>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</si>
  <si>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</si>
  <si>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</si>
  <si>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</si>
  <si>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</si>
  <si>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</si>
  <si>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</si>
  <si>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</si>
  <si>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</si>
  <si>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</si>
  <si>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</si>
  <si>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</si>
  <si>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</si>
  <si>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</si>
  <si>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</si>
  <si>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</si>
  <si>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</si>
  <si>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</si>
  <si>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</si>
  <si>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</si>
  <si>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</si>
  <si>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</si>
  <si>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</si>
  <si>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</si>
  <si>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</si>
  <si>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</si>
  <si>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</si>
  <si>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</si>
  <si>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</si>
  <si>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</si>
  <si>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</si>
  <si>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</si>
  <si>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</si>
  <si>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</si>
  <si>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</si>
  <si>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</si>
  <si>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</si>
  <si>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</si>
  <si>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</si>
  <si>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</si>
  <si>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</si>
  <si>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</si>
  <si>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</si>
  <si>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</si>
  <si>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</si>
  <si>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</si>
  <si>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</si>
  <si>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</si>
  <si>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</si>
  <si>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</si>
  <si>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</si>
  <si>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</si>
  <si>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</si>
  <si>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</si>
  <si>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</si>
  <si>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</si>
  <si>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</si>
  <si>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</si>
  <si>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</si>
  <si>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</si>
  <si>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</si>
  <si>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</si>
  <si>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</si>
  <si>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</si>
  <si>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</si>
  <si>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</si>
  <si>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</si>
  <si>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</si>
  <si>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</si>
  <si>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</si>
  <si>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</si>
  <si>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</si>
  <si>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</si>
  <si>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</si>
  <si>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</si>
  <si>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</si>
  <si>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</si>
  <si>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</si>
  <si>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</si>
  <si>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</si>
  <si>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</si>
  <si>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</si>
  <si>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</si>
  <si>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</si>
  <si>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</si>
  <si>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31 DE OCTUBRE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</si>
  <si>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</si>
  <si>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</si>
  <si>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</si>
  <si>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</si>
  <si>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ASEJ2022-10-31-08-2023-1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</si>
</sst>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1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50" t="s">
        <v>1060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</row>
    <row r="2" spans="1:51" ht="21" x14ac:dyDescent="0.4">
      <c r="A2" s="39"/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</row>
    <row r="3" spans="1:51" ht="18" x14ac:dyDescent="0.35">
      <c r="A3" s="40"/>
      <c r="B3" s="41" t="s">
        <v>1061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4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35529052.840000004</v>
      </c>
      <c r="AY7" s="13">
        <f>AY8+AY29+AY35+AY40+AY72+AY81+AY102+AY114</f>
        <v>36835922.780000001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12294814.450000001</v>
      </c>
      <c r="AY8" s="15">
        <f>AY9+AY11+AY15+AY16+AY17+AY18+AY19+AY25+AY27</f>
        <v>12485192.920000002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12214384.440000001</v>
      </c>
      <c r="AY11" s="17">
        <f>SUM(AY12:AY14)</f>
        <v>12438661.430000002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9022000.2200000007</v>
      </c>
      <c r="AY12" s="20">
        <v>8112309.7599999998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2707606.31</v>
      </c>
      <c r="AY13" s="20">
        <v>3232540.45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484777.91</v>
      </c>
      <c r="AY14" s="20">
        <v>1093811.22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80430.010000000009</v>
      </c>
      <c r="AY19" s="17">
        <f>SUM(AY20:AY24)</f>
        <v>46531.49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44088.160000000003</v>
      </c>
      <c r="AY20" s="20">
        <v>34324.07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36341.85</v>
      </c>
      <c r="AY22" s="20">
        <v>12207.42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20086570.5</v>
      </c>
      <c r="AY40" s="15">
        <f>AY41+AY46+AY47+AY62+AY68+AY70</f>
        <v>21343863.030000005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2350888.2999999998</v>
      </c>
      <c r="AY41" s="17">
        <f>SUM(AY42:AY45)</f>
        <v>1753296.28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2350888.2999999998</v>
      </c>
      <c r="AY42" s="20">
        <v>1753296.28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17647113.66</v>
      </c>
      <c r="AY47" s="17">
        <f>SUM(AY48:AY61)</f>
        <v>19587863.830000002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18438.169999999998</v>
      </c>
      <c r="AY48" s="20">
        <v>1299072.5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692</v>
      </c>
      <c r="AY49" s="20">
        <v>166080.65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6156.7</v>
      </c>
      <c r="AY50" s="20">
        <v>141755.09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109691.1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1858.62</v>
      </c>
      <c r="AY53" s="20">
        <v>1916.3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1542790.99</v>
      </c>
      <c r="AY54" s="20">
        <v>609.55999999999995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567694.75</v>
      </c>
      <c r="AY55" s="20">
        <v>3447286.1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1591</v>
      </c>
      <c r="AY56" s="20">
        <v>1328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12955471.689999999</v>
      </c>
      <c r="AY57" s="20">
        <v>12122738.970000001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799725</v>
      </c>
      <c r="AY58" s="20">
        <v>575198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90720</v>
      </c>
      <c r="AY59" s="20">
        <v>64640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1071973.76</v>
      </c>
      <c r="AY60" s="20">
        <v>956935.31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590000.98</v>
      </c>
      <c r="AY61" s="20">
        <v>700612.25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88568.54</v>
      </c>
      <c r="AY62" s="17">
        <f>SUM(AY63:AY67)</f>
        <v>198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9079.8700000000008</v>
      </c>
      <c r="AY63" s="20">
        <v>198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79488.67</v>
      </c>
      <c r="AY67" s="20">
        <v>0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0</v>
      </c>
      <c r="AY70" s="17">
        <f>SUM(AY71)</f>
        <v>2504.92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0</v>
      </c>
      <c r="AY71" s="20">
        <v>2504.92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1751761.99</v>
      </c>
      <c r="AY72" s="15">
        <f>AY73+AY76+AY77+AY78+AY80</f>
        <v>1146756.23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1751761.99</v>
      </c>
      <c r="AY73" s="17">
        <f>SUM(AY74:AY75)</f>
        <v>1146756.23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76160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1751761.99</v>
      </c>
      <c r="AY75" s="20">
        <v>1070596.23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1395905.9</v>
      </c>
      <c r="AY81" s="15">
        <f>AY82+AY83+AY85+AY87+AY89+AY91+AY93+AY94+AY100</f>
        <v>1860110.6000000003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975455.95</v>
      </c>
      <c r="AY83" s="17">
        <f>SUM(AY84)</f>
        <v>178417.08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975455.95</v>
      </c>
      <c r="AY84" s="20">
        <v>178417.08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304144.95</v>
      </c>
      <c r="AY87" s="17">
        <f>SUM(AY88)</f>
        <v>561107.26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304144.95</v>
      </c>
      <c r="AY88" s="20">
        <v>561107.26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106055</v>
      </c>
      <c r="AY89" s="17">
        <f>SUM(AY90)</f>
        <v>1039539.8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106055</v>
      </c>
      <c r="AY90" s="20">
        <v>1039539.8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0</v>
      </c>
      <c r="AY94" s="17">
        <f>SUM(AY95:AY99)</f>
        <v>73003.100000000006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215.6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72787.5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10250</v>
      </c>
      <c r="AY100" s="17">
        <f>SUM(AY101)</f>
        <v>8043.36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10250</v>
      </c>
      <c r="AY101" s="20">
        <v>8043.36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3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3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3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6" x14ac:dyDescent="0.3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111761222.86</v>
      </c>
      <c r="AY117" s="13">
        <f>AY118+AY149</f>
        <v>108953678.11</v>
      </c>
    </row>
    <row r="118" spans="1:51" x14ac:dyDescent="0.3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111761222.86</v>
      </c>
      <c r="AY118" s="15">
        <f>AY119+AY132+AY135+AY140+AY146</f>
        <v>108953678.11</v>
      </c>
    </row>
    <row r="119" spans="1:51" x14ac:dyDescent="0.3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69327199.560000002</v>
      </c>
      <c r="AY119" s="17">
        <f>SUM(AY120:AY131)</f>
        <v>68639030.120000005</v>
      </c>
    </row>
    <row r="120" spans="1:51" x14ac:dyDescent="0.3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68997321.670000002</v>
      </c>
      <c r="AY120" s="20">
        <v>65916171.329999998</v>
      </c>
    </row>
    <row r="121" spans="1:51" x14ac:dyDescent="0.3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3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3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3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3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3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3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3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329877.89</v>
      </c>
      <c r="AY131" s="20">
        <v>2722858.79</v>
      </c>
    </row>
    <row r="132" spans="1:51" x14ac:dyDescent="0.3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35161296.299999997</v>
      </c>
      <c r="AY132" s="17">
        <f>SUM(AY133:AY134)</f>
        <v>37204666.259999998</v>
      </c>
    </row>
    <row r="133" spans="1:51" x14ac:dyDescent="0.3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11830493.699999999</v>
      </c>
      <c r="AY133" s="20">
        <v>12215231.27</v>
      </c>
    </row>
    <row r="134" spans="1:51" x14ac:dyDescent="0.3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23330802.600000001</v>
      </c>
      <c r="AY134" s="20">
        <v>24989434.989999998</v>
      </c>
    </row>
    <row r="135" spans="1:51" x14ac:dyDescent="0.3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7272727</v>
      </c>
      <c r="AY135" s="17">
        <f>SUM(AY136:AY139)</f>
        <v>3109981.73</v>
      </c>
    </row>
    <row r="136" spans="1:51" x14ac:dyDescent="0.3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7272727</v>
      </c>
      <c r="AY139" s="20">
        <v>3109981.73</v>
      </c>
    </row>
    <row r="140" spans="1:51" x14ac:dyDescent="0.3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 x14ac:dyDescent="0.3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3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3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5" t="s">
        <v>345</v>
      </c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27">
        <f>AX7+AX117+AX161</f>
        <v>147290275.69999999</v>
      </c>
      <c r="AY184" s="27">
        <f>AY7+AY117+AY161</f>
        <v>145789600.88999999</v>
      </c>
    </row>
    <row r="185" spans="1:52" ht="18" x14ac:dyDescent="0.3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89747236.724000007</v>
      </c>
      <c r="AY186" s="13">
        <f>AY187+AY222+AY287</f>
        <v>115328171.94000001</v>
      </c>
    </row>
    <row r="187" spans="1:52" x14ac:dyDescent="0.3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57275683.830000006</v>
      </c>
      <c r="AY187" s="15">
        <f>AY188+AY193+AY198+AY207+AY212+AY219</f>
        <v>65845421.890000008</v>
      </c>
    </row>
    <row r="188" spans="1:52" x14ac:dyDescent="0.3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47769452.18</v>
      </c>
      <c r="AY188" s="17">
        <f>SUM(AY189:AY192)</f>
        <v>35749838.18</v>
      </c>
    </row>
    <row r="189" spans="1:52" x14ac:dyDescent="0.3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4523665.2</v>
      </c>
      <c r="AY189" s="20">
        <v>5271984</v>
      </c>
    </row>
    <row r="190" spans="1:52" x14ac:dyDescent="0.3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43245786.979999997</v>
      </c>
      <c r="AY191" s="20">
        <v>30477854.18</v>
      </c>
    </row>
    <row r="192" spans="1:52" x14ac:dyDescent="0.3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2487443.1</v>
      </c>
      <c r="AY193" s="17">
        <f>SUM(AY194:AY197)</f>
        <v>14856390.210000001</v>
      </c>
    </row>
    <row r="194" spans="1:51" x14ac:dyDescent="0.3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68445</v>
      </c>
      <c r="AY194" s="20">
        <v>51166.98</v>
      </c>
    </row>
    <row r="195" spans="1:51" x14ac:dyDescent="0.3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2418998.1</v>
      </c>
      <c r="AY195" s="20">
        <v>14805223.23</v>
      </c>
    </row>
    <row r="196" spans="1:51" x14ac:dyDescent="0.3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2381643.52</v>
      </c>
      <c r="AY198" s="17">
        <f>SUM(AY199:AY206)</f>
        <v>9871602.1300000008</v>
      </c>
    </row>
    <row r="199" spans="1:51" x14ac:dyDescent="0.3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698534.47</v>
      </c>
      <c r="AY200" s="20">
        <v>7901724.6500000004</v>
      </c>
    </row>
    <row r="201" spans="1:51" x14ac:dyDescent="0.3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1287409.02</v>
      </c>
      <c r="AY201" s="20">
        <v>1635329.68</v>
      </c>
    </row>
    <row r="202" spans="1:51" x14ac:dyDescent="0.3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395700.03</v>
      </c>
      <c r="AY202" s="20">
        <v>334547.8</v>
      </c>
    </row>
    <row r="203" spans="1:51" x14ac:dyDescent="0.3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3289574.81</v>
      </c>
      <c r="AY207" s="17">
        <f>SUM(AY208:AY211)</f>
        <v>4241687.99</v>
      </c>
    </row>
    <row r="208" spans="1:51" x14ac:dyDescent="0.3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667340.09</v>
      </c>
      <c r="AY209" s="20">
        <v>629963.36</v>
      </c>
    </row>
    <row r="210" spans="1:51" x14ac:dyDescent="0.3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2622234.7200000002</v>
      </c>
      <c r="AY210" s="20">
        <v>3611724.63</v>
      </c>
    </row>
    <row r="211" spans="1:51" x14ac:dyDescent="0.3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1347570.22</v>
      </c>
      <c r="AY212" s="17">
        <f>SUM(AY213:AY218)</f>
        <v>1125903.3799999999</v>
      </c>
    </row>
    <row r="213" spans="1:51" x14ac:dyDescent="0.3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944322.23</v>
      </c>
      <c r="AY213" s="20">
        <v>1016323.5</v>
      </c>
    </row>
    <row r="214" spans="1:51" x14ac:dyDescent="0.3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403247.99</v>
      </c>
      <c r="AY214" s="20">
        <v>109579.88</v>
      </c>
    </row>
    <row r="215" spans="1:51" x14ac:dyDescent="0.3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3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3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10866779.990000002</v>
      </c>
      <c r="AY222" s="15">
        <f>AY223+AY232+AY236+AY246+AY256+AY264+AY267+AY273+AY277</f>
        <v>18556968.18</v>
      </c>
    </row>
    <row r="223" spans="1:51" x14ac:dyDescent="0.3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388573.15</v>
      </c>
      <c r="AY223" s="17">
        <f>SUM(AY224:AY231)</f>
        <v>700468.51</v>
      </c>
    </row>
    <row r="224" spans="1:51" x14ac:dyDescent="0.3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190404.06</v>
      </c>
      <c r="AY224" s="20">
        <v>355418.32</v>
      </c>
    </row>
    <row r="225" spans="1:51" x14ac:dyDescent="0.3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16814.78</v>
      </c>
      <c r="AY225" s="20">
        <v>77344.88</v>
      </c>
    </row>
    <row r="226" spans="1:51" x14ac:dyDescent="0.3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1930</v>
      </c>
      <c r="AY227" s="20">
        <v>26711.95</v>
      </c>
    </row>
    <row r="228" spans="1:51" x14ac:dyDescent="0.3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54771.55</v>
      </c>
      <c r="AY228" s="20">
        <v>61752.87</v>
      </c>
    </row>
    <row r="229" spans="1:51" x14ac:dyDescent="0.3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123212.76</v>
      </c>
      <c r="AY229" s="20">
        <v>179240.49</v>
      </c>
    </row>
    <row r="230" spans="1:51" x14ac:dyDescent="0.3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1440</v>
      </c>
      <c r="AY231" s="20">
        <v>0</v>
      </c>
    </row>
    <row r="232" spans="1:51" x14ac:dyDescent="0.3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341953.78</v>
      </c>
      <c r="AY232" s="17">
        <f>SUM(AY233:AY235)</f>
        <v>543022.24</v>
      </c>
    </row>
    <row r="233" spans="1:51" x14ac:dyDescent="0.3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338294.78</v>
      </c>
      <c r="AY233" s="20">
        <v>541063.15</v>
      </c>
    </row>
    <row r="234" spans="1:51" x14ac:dyDescent="0.3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3659</v>
      </c>
      <c r="AY234" s="20">
        <v>0</v>
      </c>
    </row>
    <row r="235" spans="1:51" x14ac:dyDescent="0.3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1959.09</v>
      </c>
    </row>
    <row r="236" spans="1:51" x14ac:dyDescent="0.3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2278679.9900000002</v>
      </c>
      <c r="AY246" s="17">
        <f>SUM(AY247:AY255)</f>
        <v>3162687.8499999996</v>
      </c>
    </row>
    <row r="247" spans="1:51" x14ac:dyDescent="0.3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199055.77</v>
      </c>
      <c r="AY247" s="20">
        <v>397886.21</v>
      </c>
    </row>
    <row r="248" spans="1:51" x14ac:dyDescent="0.3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964373.06</v>
      </c>
      <c r="AY248" s="20">
        <v>738626.44</v>
      </c>
    </row>
    <row r="249" spans="1:51" x14ac:dyDescent="0.3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18664</v>
      </c>
      <c r="AY249" s="20">
        <v>45425.26</v>
      </c>
    </row>
    <row r="250" spans="1:51" x14ac:dyDescent="0.3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10847.74</v>
      </c>
      <c r="AY250" s="20">
        <v>505927.7</v>
      </c>
    </row>
    <row r="251" spans="1:51" x14ac:dyDescent="0.3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8236</v>
      </c>
      <c r="AY251" s="20">
        <v>0</v>
      </c>
    </row>
    <row r="252" spans="1:51" x14ac:dyDescent="0.3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261738.49</v>
      </c>
      <c r="AY252" s="20">
        <v>439691.4</v>
      </c>
    </row>
    <row r="253" spans="1:51" x14ac:dyDescent="0.3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248583.17</v>
      </c>
      <c r="AY253" s="20">
        <v>314630.96000000002</v>
      </c>
    </row>
    <row r="254" spans="1:51" x14ac:dyDescent="0.3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5154</v>
      </c>
      <c r="AY254" s="20">
        <v>21700.07</v>
      </c>
    </row>
    <row r="255" spans="1:51" x14ac:dyDescent="0.3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562027.76</v>
      </c>
      <c r="AY255" s="20">
        <v>698799.81</v>
      </c>
    </row>
    <row r="256" spans="1:51" x14ac:dyDescent="0.3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1848950.04</v>
      </c>
      <c r="AY256" s="17">
        <f>SUM(AY257:AY263)</f>
        <v>3261556.59</v>
      </c>
    </row>
    <row r="257" spans="1:51" x14ac:dyDescent="0.3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248.37</v>
      </c>
      <c r="AY257" s="20">
        <v>0</v>
      </c>
    </row>
    <row r="258" spans="1:51" x14ac:dyDescent="0.3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7934.4</v>
      </c>
      <c r="AY258" s="20">
        <v>3796</v>
      </c>
    </row>
    <row r="259" spans="1:51" x14ac:dyDescent="0.3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741753.24</v>
      </c>
      <c r="AY259" s="20">
        <v>1296757.47</v>
      </c>
    </row>
    <row r="260" spans="1:51" x14ac:dyDescent="0.3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1544.41</v>
      </c>
      <c r="AY260" s="20">
        <v>7943.61</v>
      </c>
    </row>
    <row r="261" spans="1:51" x14ac:dyDescent="0.3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9243</v>
      </c>
    </row>
    <row r="262" spans="1:51" x14ac:dyDescent="0.3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508280.72</v>
      </c>
      <c r="AY262" s="20">
        <v>1301364.6399999999</v>
      </c>
    </row>
    <row r="263" spans="1:51" x14ac:dyDescent="0.3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589188.9</v>
      </c>
      <c r="AY263" s="20">
        <v>642451.87</v>
      </c>
    </row>
    <row r="264" spans="1:51" x14ac:dyDescent="0.3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4301912.71</v>
      </c>
      <c r="AY264" s="17">
        <f>SUM(AY265:AY266)</f>
        <v>8537190.5199999996</v>
      </c>
    </row>
    <row r="265" spans="1:51" x14ac:dyDescent="0.3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4301912.71</v>
      </c>
      <c r="AY265" s="20">
        <v>8537190.5199999996</v>
      </c>
    </row>
    <row r="266" spans="1:51" x14ac:dyDescent="0.3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211145.97</v>
      </c>
      <c r="AY267" s="17">
        <f>SUM(AY268:AY272)</f>
        <v>187406.64</v>
      </c>
    </row>
    <row r="268" spans="1:51" x14ac:dyDescent="0.3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77528.95</v>
      </c>
      <c r="AY268" s="20">
        <v>34960.68</v>
      </c>
    </row>
    <row r="269" spans="1:51" x14ac:dyDescent="0.3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99207.02</v>
      </c>
      <c r="AY269" s="20">
        <v>130182.76</v>
      </c>
    </row>
    <row r="270" spans="1:51" x14ac:dyDescent="0.3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32720</v>
      </c>
      <c r="AY270" s="20">
        <v>22263.200000000001</v>
      </c>
    </row>
    <row r="271" spans="1:51" x14ac:dyDescent="0.3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1690</v>
      </c>
      <c r="AY272" s="20">
        <v>0</v>
      </c>
    </row>
    <row r="273" spans="1:51" x14ac:dyDescent="0.3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1495564.35</v>
      </c>
      <c r="AY277" s="17">
        <f>SUM(AY278:AY286)</f>
        <v>2164635.8299999996</v>
      </c>
    </row>
    <row r="278" spans="1:51" x14ac:dyDescent="0.3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150208.07</v>
      </c>
      <c r="AY278" s="20">
        <v>242460.02</v>
      </c>
    </row>
    <row r="279" spans="1:51" x14ac:dyDescent="0.3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7345.5</v>
      </c>
      <c r="AY279" s="20">
        <v>13051</v>
      </c>
    </row>
    <row r="280" spans="1:51" x14ac:dyDescent="0.3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3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52924.959999999999</v>
      </c>
      <c r="AY281" s="20">
        <v>79441.350000000006</v>
      </c>
    </row>
    <row r="282" spans="1:51" x14ac:dyDescent="0.3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1054529.8500000001</v>
      </c>
      <c r="AY283" s="20">
        <v>1808100.91</v>
      </c>
    </row>
    <row r="284" spans="1:51" x14ac:dyDescent="0.3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227055.97</v>
      </c>
      <c r="AY285" s="20">
        <v>21582.55</v>
      </c>
    </row>
    <row r="286" spans="1:51" x14ac:dyDescent="0.3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3500</v>
      </c>
      <c r="AY286" s="20">
        <v>0</v>
      </c>
    </row>
    <row r="287" spans="1:51" x14ac:dyDescent="0.3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21604772.903999995</v>
      </c>
      <c r="AY287" s="15">
        <f>AY288+AY298+AY308+AY318+AY328+AY338+AY346+AY356+AY362</f>
        <v>30925781.870000001</v>
      </c>
    </row>
    <row r="288" spans="1:51" x14ac:dyDescent="0.3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13244073.02</v>
      </c>
      <c r="AY288" s="17">
        <v>14718836.699999999</v>
      </c>
    </row>
    <row r="289" spans="1:51" x14ac:dyDescent="0.3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12805624</v>
      </c>
      <c r="AY289" s="20">
        <v>14042096.720000001</v>
      </c>
    </row>
    <row r="290" spans="1:51" x14ac:dyDescent="0.3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3238.89</v>
      </c>
      <c r="AY290" s="20">
        <v>3941.42</v>
      </c>
    </row>
    <row r="291" spans="1:51" x14ac:dyDescent="0.3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27329</v>
      </c>
      <c r="AY291" s="20">
        <v>153057.15</v>
      </c>
    </row>
    <row r="292" spans="1:51" x14ac:dyDescent="0.3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141770</v>
      </c>
      <c r="AY292" s="20">
        <v>210145</v>
      </c>
    </row>
    <row r="293" spans="1:51" x14ac:dyDescent="0.3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150838.71</v>
      </c>
      <c r="AY293" s="20">
        <v>175234</v>
      </c>
    </row>
    <row r="294" spans="1:51" x14ac:dyDescent="0.3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6960</v>
      </c>
      <c r="AY294" s="20">
        <v>24012</v>
      </c>
    </row>
    <row r="295" spans="1:51" x14ac:dyDescent="0.3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104542.39999999999</v>
      </c>
      <c r="AY295" s="20">
        <v>107734.99</v>
      </c>
    </row>
    <row r="296" spans="1:51" x14ac:dyDescent="0.3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3770.02</v>
      </c>
      <c r="AY296" s="20">
        <v>2615.42</v>
      </c>
    </row>
    <row r="297" spans="1:51" x14ac:dyDescent="0.3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242705.264</v>
      </c>
      <c r="AY298" s="17">
        <f>SUM(AY299:AY307)</f>
        <v>327735.74</v>
      </c>
    </row>
    <row r="299" spans="1:51" x14ac:dyDescent="0.3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20465.900000000001</v>
      </c>
      <c r="AY299" s="20">
        <v>22879.8</v>
      </c>
    </row>
    <row r="300" spans="1:51" x14ac:dyDescent="0.3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3000</v>
      </c>
      <c r="AY300" s="20">
        <v>0</v>
      </c>
    </row>
    <row r="301" spans="1:51" x14ac:dyDescent="0.3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208829.48</v>
      </c>
      <c r="AY301" s="20">
        <v>202458.95</v>
      </c>
    </row>
    <row r="302" spans="1:51" x14ac:dyDescent="0.3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20000</v>
      </c>
    </row>
    <row r="304" spans="1:51" x14ac:dyDescent="0.3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0</v>
      </c>
    </row>
    <row r="305" spans="1:51" x14ac:dyDescent="0.3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10409.884</v>
      </c>
      <c r="AY307" s="20">
        <v>82396.990000000005</v>
      </c>
    </row>
    <row r="308" spans="1:51" x14ac:dyDescent="0.3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1121407.24</v>
      </c>
      <c r="AY308" s="17">
        <f>SUM(AY309:AY317)</f>
        <v>714807.09000000008</v>
      </c>
    </row>
    <row r="309" spans="1:51" x14ac:dyDescent="0.3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594462.96</v>
      </c>
      <c r="AY309" s="20">
        <v>14872.01</v>
      </c>
    </row>
    <row r="310" spans="1:51" x14ac:dyDescent="0.3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18212</v>
      </c>
      <c r="AY310" s="20">
        <v>79101.88</v>
      </c>
    </row>
    <row r="311" spans="1:51" x14ac:dyDescent="0.3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8282.4</v>
      </c>
      <c r="AY311" s="20">
        <v>8920.4</v>
      </c>
    </row>
    <row r="312" spans="1:51" x14ac:dyDescent="0.3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4640</v>
      </c>
      <c r="AY312" s="20">
        <v>20839.400000000001</v>
      </c>
    </row>
    <row r="313" spans="1:51" x14ac:dyDescent="0.3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495809.88</v>
      </c>
      <c r="AY314" s="20">
        <v>591073.4</v>
      </c>
    </row>
    <row r="315" spans="1:51" x14ac:dyDescent="0.3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0</v>
      </c>
      <c r="AY317" s="20">
        <v>0</v>
      </c>
    </row>
    <row r="318" spans="1:51" x14ac:dyDescent="0.3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93477.43</v>
      </c>
      <c r="AY318" s="17">
        <f>SUM(AY319:AY327)</f>
        <v>359368.07999999996</v>
      </c>
    </row>
    <row r="319" spans="1:51" x14ac:dyDescent="0.3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13765.28</v>
      </c>
      <c r="AY319" s="20">
        <v>10752.72</v>
      </c>
    </row>
    <row r="320" spans="1:51" x14ac:dyDescent="0.3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61119.58</v>
      </c>
      <c r="AY322" s="20">
        <v>142229.06</v>
      </c>
    </row>
    <row r="323" spans="1:51" x14ac:dyDescent="0.3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18592.57</v>
      </c>
      <c r="AY323" s="20">
        <v>162086.29999999999</v>
      </c>
    </row>
    <row r="324" spans="1:51" x14ac:dyDescent="0.3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44300</v>
      </c>
    </row>
    <row r="326" spans="1:51" x14ac:dyDescent="0.3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4233796.49</v>
      </c>
      <c r="AY328" s="17">
        <f>SUM(AY329:AY337)</f>
        <v>12509986.859999999</v>
      </c>
    </row>
    <row r="329" spans="1:51" x14ac:dyDescent="0.3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60939.99</v>
      </c>
      <c r="AY329" s="20">
        <v>8242696.7199999997</v>
      </c>
    </row>
    <row r="330" spans="1:51" x14ac:dyDescent="0.3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225944.14</v>
      </c>
      <c r="AY330" s="20">
        <v>332360.84999999998</v>
      </c>
    </row>
    <row r="331" spans="1:51" x14ac:dyDescent="0.3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2696</v>
      </c>
      <c r="AY331" s="20">
        <v>4937</v>
      </c>
    </row>
    <row r="332" spans="1:51" x14ac:dyDescent="0.3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584814.13</v>
      </c>
      <c r="AY333" s="20">
        <v>741448.67</v>
      </c>
    </row>
    <row r="334" spans="1:51" x14ac:dyDescent="0.3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3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1029595.68</v>
      </c>
      <c r="AY335" s="20">
        <v>269565</v>
      </c>
    </row>
    <row r="336" spans="1:51" x14ac:dyDescent="0.3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2303338.5499999998</v>
      </c>
      <c r="AY336" s="20">
        <v>2900524.12</v>
      </c>
    </row>
    <row r="337" spans="1:51" x14ac:dyDescent="0.3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26468</v>
      </c>
      <c r="AY337" s="20">
        <v>18454.5</v>
      </c>
    </row>
    <row r="338" spans="1:51" x14ac:dyDescent="0.3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92601.34</v>
      </c>
      <c r="AY338" s="17">
        <f>SUM(AY339:AY345)</f>
        <v>248728.42</v>
      </c>
    </row>
    <row r="339" spans="1:51" x14ac:dyDescent="0.3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92601.34</v>
      </c>
      <c r="AY339" s="20">
        <v>248728.42</v>
      </c>
    </row>
    <row r="340" spans="1:51" x14ac:dyDescent="0.3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327432.75</v>
      </c>
      <c r="AY346" s="17">
        <f>SUM(AY347:AY355)</f>
        <v>365258.07</v>
      </c>
    </row>
    <row r="347" spans="1:51" x14ac:dyDescent="0.3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14018.99</v>
      </c>
      <c r="AY347" s="20">
        <v>0</v>
      </c>
    </row>
    <row r="348" spans="1:51" x14ac:dyDescent="0.3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754</v>
      </c>
      <c r="AY348" s="20">
        <v>0</v>
      </c>
    </row>
    <row r="349" spans="1:51" x14ac:dyDescent="0.3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311055.76</v>
      </c>
      <c r="AY351" s="20">
        <v>364068.07</v>
      </c>
    </row>
    <row r="352" spans="1:51" x14ac:dyDescent="0.3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1604</v>
      </c>
      <c r="AY355" s="20">
        <v>1190</v>
      </c>
    </row>
    <row r="356" spans="1:51" x14ac:dyDescent="0.3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1818880.06</v>
      </c>
      <c r="AY356" s="17">
        <f>SUM(AY357:AY361)</f>
        <v>1298582.2000000002</v>
      </c>
    </row>
    <row r="357" spans="1:51" x14ac:dyDescent="0.3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1721814.81</v>
      </c>
      <c r="AY358" s="20">
        <v>1138401.1200000001</v>
      </c>
    </row>
    <row r="359" spans="1:51" x14ac:dyDescent="0.3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97065.25</v>
      </c>
      <c r="AY361" s="20">
        <v>160181.07999999999</v>
      </c>
    </row>
    <row r="362" spans="1:51" x14ac:dyDescent="0.3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430399.31</v>
      </c>
      <c r="AY362" s="17">
        <f>SUM(AY363:AY371)</f>
        <v>382478.70999999996</v>
      </c>
    </row>
    <row r="363" spans="1:51" x14ac:dyDescent="0.3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29025</v>
      </c>
      <c r="AY363" s="20">
        <v>154813.79999999999</v>
      </c>
    </row>
    <row r="364" spans="1:51" x14ac:dyDescent="0.3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393224</v>
      </c>
      <c r="AY364" s="20">
        <v>115771.82</v>
      </c>
    </row>
    <row r="365" spans="1:51" x14ac:dyDescent="0.3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3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0</v>
      </c>
    </row>
    <row r="368" spans="1:51" x14ac:dyDescent="0.3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8150.31</v>
      </c>
      <c r="AY371" s="20">
        <v>111893.09</v>
      </c>
    </row>
    <row r="372" spans="1:51" ht="15.6" x14ac:dyDescent="0.3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11072207.030000001</v>
      </c>
      <c r="AY372" s="13">
        <f>AY373+AY385+AY391+AY403+AY416+AY423+AY433+AY436+AY447</f>
        <v>7949363.5899999999</v>
      </c>
    </row>
    <row r="373" spans="1:51" x14ac:dyDescent="0.3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11062967.810000001</v>
      </c>
      <c r="AY403" s="15">
        <f>AY404+AY406+AY408+AY414</f>
        <v>7775424.04</v>
      </c>
    </row>
    <row r="404" spans="1:51" x14ac:dyDescent="0.3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2018052.01</v>
      </c>
      <c r="AY404" s="17">
        <f>SUM(AY405)</f>
        <v>735354.21</v>
      </c>
    </row>
    <row r="405" spans="1:51" x14ac:dyDescent="0.3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2018052.01</v>
      </c>
      <c r="AY405" s="20">
        <v>735354.21</v>
      </c>
    </row>
    <row r="406" spans="1:51" x14ac:dyDescent="0.3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1234839.44</v>
      </c>
    </row>
    <row r="407" spans="1:51" x14ac:dyDescent="0.3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1234839.44</v>
      </c>
    </row>
    <row r="408" spans="1:51" x14ac:dyDescent="0.3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9044915.8000000007</v>
      </c>
      <c r="AY408" s="17">
        <f>SUM(AY409:AY413)</f>
        <v>5500000</v>
      </c>
    </row>
    <row r="409" spans="1:51" x14ac:dyDescent="0.3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13744.4</v>
      </c>
      <c r="AY409" s="20">
        <v>0</v>
      </c>
    </row>
    <row r="410" spans="1:51" x14ac:dyDescent="0.3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23271.4</v>
      </c>
      <c r="AY410" s="20">
        <v>0</v>
      </c>
    </row>
    <row r="411" spans="1:51" x14ac:dyDescent="0.3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9007900</v>
      </c>
      <c r="AY411" s="20">
        <v>5500000</v>
      </c>
    </row>
    <row r="412" spans="1:51" x14ac:dyDescent="0.3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305230.39</v>
      </c>
    </row>
    <row r="415" spans="1:51" x14ac:dyDescent="0.3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305230.39</v>
      </c>
    </row>
    <row r="416" spans="1:51" x14ac:dyDescent="0.3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9239.2199999999993</v>
      </c>
      <c r="AY416" s="15">
        <f>AY417+AY419+AY421</f>
        <v>173939.55</v>
      </c>
    </row>
    <row r="417" spans="1:51" x14ac:dyDescent="0.3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9239.2199999999993</v>
      </c>
      <c r="AY417" s="17">
        <f>SUM(AY418)</f>
        <v>173939.55</v>
      </c>
    </row>
    <row r="418" spans="1:51" x14ac:dyDescent="0.3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9239.2199999999993</v>
      </c>
      <c r="AY418" s="20">
        <v>173939.55</v>
      </c>
    </row>
    <row r="419" spans="1:51" x14ac:dyDescent="0.3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679039.93</v>
      </c>
      <c r="AY477" s="13">
        <f>AY478+AY489+AY494+AY499+AY502</f>
        <v>832142.55</v>
      </c>
    </row>
    <row r="478" spans="1:51" x14ac:dyDescent="0.3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679039.93</v>
      </c>
      <c r="AY478" s="15">
        <f>AY479+AY483</f>
        <v>832142.55</v>
      </c>
    </row>
    <row r="479" spans="1:51" x14ac:dyDescent="0.3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679039.93</v>
      </c>
      <c r="AY479" s="17">
        <f>SUM(AY480:AY482)</f>
        <v>832142.55</v>
      </c>
    </row>
    <row r="480" spans="1:51" x14ac:dyDescent="0.3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679039.93</v>
      </c>
      <c r="AY480" s="20">
        <v>832142.55</v>
      </c>
    </row>
    <row r="481" spans="1:51" x14ac:dyDescent="0.3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0</v>
      </c>
      <c r="AY507" s="13">
        <f>AY508+AY517+AY520+AY526+AY528+AY530</f>
        <v>0</v>
      </c>
    </row>
    <row r="508" spans="1:51" x14ac:dyDescent="0.3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3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3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0</v>
      </c>
      <c r="AY530" s="15">
        <f>SUM(AY531:AY539)</f>
        <v>0</v>
      </c>
    </row>
    <row r="531" spans="1:51" x14ac:dyDescent="0.3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3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3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3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3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0</v>
      </c>
      <c r="AY539" s="17">
        <v>0</v>
      </c>
    </row>
    <row r="540" spans="1:51" ht="15.6" x14ac:dyDescent="0.3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3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3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3">
      <c r="A543" s="29"/>
      <c r="B543" s="45" t="s">
        <v>1056</v>
      </c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  <c r="AC543" s="45"/>
      <c r="AD543" s="45"/>
      <c r="AE543" s="45"/>
      <c r="AF543" s="45"/>
      <c r="AG543" s="45"/>
      <c r="AH543" s="45"/>
      <c r="AI543" s="45"/>
      <c r="AJ543" s="45"/>
      <c r="AK543" s="45"/>
      <c r="AL543" s="45"/>
      <c r="AM543" s="45"/>
      <c r="AN543" s="45"/>
      <c r="AO543" s="45"/>
      <c r="AP543" s="45"/>
      <c r="AQ543" s="45"/>
      <c r="AR543" s="45"/>
      <c r="AS543" s="45"/>
      <c r="AT543" s="45"/>
      <c r="AU543" s="45"/>
      <c r="AV543" s="45"/>
      <c r="AW543" s="45"/>
      <c r="AX543" s="30">
        <f>AX186+AX372+AX453+AX477+AX507+AX540</f>
        <v>101498483.68400002</v>
      </c>
      <c r="AY543" s="30">
        <f>AY186+AY372+AY453+AY477+AY507+AY540</f>
        <v>124109678.08000001</v>
      </c>
    </row>
    <row r="544" spans="1:51" ht="16.5" customHeight="1" thickBot="1" x14ac:dyDescent="0.4">
      <c r="B544" s="46" t="s">
        <v>1057</v>
      </c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  <c r="AG544" s="46"/>
      <c r="AH544" s="46"/>
      <c r="AI544" s="46"/>
      <c r="AJ544" s="46"/>
      <c r="AK544" s="46"/>
      <c r="AL544" s="46"/>
      <c r="AM544" s="46"/>
      <c r="AN544" s="46"/>
      <c r="AO544" s="46"/>
      <c r="AP544" s="46"/>
      <c r="AQ544" s="46"/>
      <c r="AR544" s="46"/>
      <c r="AS544" s="46"/>
      <c r="AT544" s="46"/>
      <c r="AU544" s="46"/>
      <c r="AV544" s="46"/>
      <c r="AW544" s="46"/>
      <c r="AX544" s="31">
        <f>AX184-AX543</f>
        <v>45791792.015999973</v>
      </c>
      <c r="AY544" s="31">
        <f>AY184-AY543</f>
        <v>21679922.809999973</v>
      </c>
    </row>
    <row r="545" spans="2:51" ht="15" thickTop="1" x14ac:dyDescent="0.3"/>
    <row r="546" spans="2:51" ht="18" x14ac:dyDescent="0.35">
      <c r="B546" s="34" t="s">
        <v>1058</v>
      </c>
    </row>
    <row r="547" spans="2:51" x14ac:dyDescent="0.3">
      <c r="B547" s="1"/>
    </row>
    <row r="548" spans="2:51" x14ac:dyDescent="0.3">
      <c r="B548" s="1"/>
      <c r="AG548" s="43" t="s">
        <v>1066</v>
      </c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</row>
    <row r="549" spans="2:51" ht="8.25" customHeight="1" x14ac:dyDescent="0.3"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</row>
    <row r="550" spans="2:51" x14ac:dyDescent="0.3"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</row>
    <row r="551" spans="2:51" x14ac:dyDescent="0.3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  <c r="AV551" s="47" t="s">
        <v>1059</v>
      </c>
      <c r="AW551" s="47"/>
      <c r="AX551" s="47"/>
      <c r="AY551" s="47"/>
    </row>
    <row r="552" spans="2:51" x14ac:dyDescent="0.3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48" t="s">
        <v>1062</v>
      </c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V552" s="48" t="s">
        <v>1063</v>
      </c>
      <c r="AW552" s="48"/>
      <c r="AX552" s="48"/>
      <c r="AY552" s="48"/>
    </row>
    <row r="553" spans="2:51" x14ac:dyDescent="0.3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V553" s="49"/>
      <c r="AW553" s="49"/>
      <c r="AX553" s="49"/>
      <c r="AY553" s="49"/>
    </row>
    <row r="554" spans="2:51" ht="15.75" customHeight="1" x14ac:dyDescent="0.3">
      <c r="B554" s="35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42" t="s">
        <v>1064</v>
      </c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V554" s="42" t="s">
        <v>1065</v>
      </c>
      <c r="AW554" s="42"/>
      <c r="AX554" s="42"/>
      <c r="AY554" s="42"/>
    </row>
    <row r="555" spans="2:51" ht="15" customHeight="1" x14ac:dyDescent="0.3">
      <c r="D555" s="37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S555" s="37"/>
      <c r="AV555" s="42"/>
      <c r="AW555" s="42"/>
      <c r="AX555" s="42"/>
      <c r="AY555" s="42"/>
    </row>
    <row r="556" spans="2:51" x14ac:dyDescent="0.3"/>
    <row r="561" x14ac:dyDescent="0.3"/>
    <row r="562" x14ac:dyDescent="0.3"/>
    <row r="563" x14ac:dyDescent="0.3"/>
    <row r="564" x14ac:dyDescent="0.3"/>
  </sheetData>
  <sheetProtection algorithmName="SHA-512" hashValue="HqZi3lOka8YWNCAlytVrcLmAYg9nm5V1QQRkdsuljZatBVANGJt/bS4ukS53Ibfg3f+sq0RcDRgzfU9MsHLMPQ==" saltValue="UwDXJ3Bj+go7PV2IqtjqJw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2021-12-07T19:32:18Z</dcterms:created>
  <dcterms:modified xsi:type="dcterms:W3CDTF">2023-08-31T14:51:57Z</dcterms:modified>
</cp:coreProperties>
</file>